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6457" windowHeight="4963"/>
  </bookViews>
  <sheets>
    <sheet name="Foglio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12" i="1" l="1"/>
  <c r="G16" i="1" s="1"/>
  <c r="G18" i="1" l="1"/>
</calcChain>
</file>

<file path=xl/sharedStrings.xml><?xml version="1.0" encoding="utf-8"?>
<sst xmlns="http://schemas.openxmlformats.org/spreadsheetml/2006/main" count="32" uniqueCount="28">
  <si>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</si>
  <si>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</si>
  <si>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</si>
  <si>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</si>
  <si>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</si>
  <si>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</si>
  <si>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Modello</t>
  </si>
  <si>
    <t>5</t>
  </si>
  <si>
    <t>Servizi</t>
  </si>
  <si>
    <t>KARPOS LEGIC MCT</t>
  </si>
  <si>
    <t>Vendita</t>
  </si>
  <si>
    <t>Primo anno</t>
  </si>
  <si>
    <t xml:space="preserve">Servizi di attivazione </t>
  </si>
  <si>
    <t xml:space="preserve">Configurazione apparati </t>
  </si>
  <si>
    <t>Software</t>
  </si>
  <si>
    <t>Aggiornamento Release</t>
  </si>
  <si>
    <t>2</t>
  </si>
  <si>
    <t>Spese di Trasporto</t>
  </si>
  <si>
    <t>Trasporto</t>
  </si>
  <si>
    <t>1</t>
  </si>
  <si>
    <t>Installazione</t>
  </si>
  <si>
    <t>Installazione fisica apparati</t>
  </si>
  <si>
    <t>Manutenzione in loco</t>
  </si>
  <si>
    <t>Rilevatori timbrature inclusa manutenzione in garanzia da remoto</t>
  </si>
  <si>
    <t>RdA n. 50456</t>
  </si>
  <si>
    <t>Quantità
(A)</t>
  </si>
  <si>
    <t>Importo unitario (€)
(B)</t>
  </si>
  <si>
    <t>Importo totale (€)
(AxB)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</si>
</sst>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€&quot;\ * #,##0.00_-;\-&quot;€&quot;\ * #,##0.00_-;_-&quot;€&quot;\ * &quot;-&quot;??_-;_-@_-"/>
    <numFmt numFmtId="164" formatCode="&quot;€&quot;\ #,##0.00"/>
    <numFmt numFmtId="165" formatCode="_-* #,##0.00\ [$€-410]_-;\-* #,##0.00\ [$€-410]_-;_-* &quot;-&quot;??\ [$€-410]_-;_-@_-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6" xfId="0" applyNumberFormat="1" applyFont="1" applyFill="1" applyBorder="1" applyAlignment="1">
      <alignment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49" fontId="14" fillId="4" borderId="10" xfId="0" applyNumberFormat="1" applyFont="1" applyFill="1" applyBorder="1" applyAlignment="1">
      <alignment vertical="center" wrapText="1"/>
    </xf>
    <xf numFmtId="165" fontId="0" fillId="0" borderId="0" xfId="0" applyNumberFormat="1"/>
    <xf numFmtId="165" fontId="0" fillId="0" borderId="0" xfId="5" applyNumberFormat="1" applyFont="1"/>
    <xf numFmtId="0" fontId="12" fillId="0" borderId="14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164" fontId="2" fillId="4" borderId="15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</xf>
    <xf numFmtId="166" fontId="0" fillId="0" borderId="0" xfId="0" applyNumberFormat="1"/>
    <xf numFmtId="49" fontId="14" fillId="4" borderId="16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6">
    <cellStyle name="Normale" xfId="0" builtinId="0"/>
    <cellStyle name="Normale 2" xfId="2"/>
    <cellStyle name="Normale 3" xfId="1"/>
    <cellStyle name="Percentuale" xfId="5" builtinId="5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18"/>
  <sheetViews>
    <sheetView tabSelected="1" zoomScaleNormal="100" workbookViewId="0">
      <selection activeCell="G11" sqref="G11"/>
    </sheetView>
  </sheetViews>
  <sheetFormatPr defaultColWidth="8.84375" defaultRowHeight="14.6" x14ac:dyDescent="0.4"/>
  <cols>
    <col min="1" max="1" width="2.3046875" customWidth="1"/>
    <col min="2" max="2" width="1.69140625" customWidth="1"/>
    <col min="3" max="3" width="18" customWidth="1"/>
    <col min="4" max="4" width="12.53515625" customWidth="1"/>
    <col min="5" max="5" width="28.3828125" customWidth="1"/>
    <col min="6" max="6" width="15.15234375" customWidth="1"/>
    <col min="7" max="7" width="23.3828125" customWidth="1"/>
    <col min="8" max="8" width="24.69140625" customWidth="1"/>
    <col min="9" max="10" width="11" bestFit="1" customWidth="1"/>
    <col min="12" max="14" width="11" bestFit="1" customWidth="1"/>
  </cols>
  <sheetData>
    <row r="2" spans="3:14" ht="15.9" x14ac:dyDescent="0.45">
      <c r="C2" s="38" t="s">
        <v>24</v>
      </c>
      <c r="D2" s="15"/>
      <c r="E2" s="15"/>
      <c r="I2" s="1"/>
    </row>
    <row r="3" spans="3:14" ht="16.3" customHeight="1" thickBot="1" x14ac:dyDescent="0.45">
      <c r="I3" s="8"/>
    </row>
    <row r="4" spans="3:14" ht="15" thickBot="1" x14ac:dyDescent="0.45">
      <c r="G4" s="7" t="s">
        <v>0</v>
      </c>
      <c r="I4" s="8"/>
    </row>
    <row r="5" spans="3:14" ht="60.75" customHeight="1" thickBot="1" x14ac:dyDescent="0.45">
      <c r="C5" s="18" t="s">
        <v>1</v>
      </c>
      <c r="D5" s="14" t="s">
        <v>8</v>
      </c>
      <c r="E5" s="14" t="s">
        <v>6</v>
      </c>
      <c r="F5" s="12" t="s">
        <v>25</v>
      </c>
      <c r="G5" s="32" t="s">
        <v>26</v>
      </c>
      <c r="H5" s="33" t="s">
        <v>27</v>
      </c>
    </row>
    <row r="6" spans="3:14" ht="61.5" customHeight="1" thickBot="1" x14ac:dyDescent="0.45">
      <c r="C6" s="19" t="s">
        <v>23</v>
      </c>
      <c r="D6" s="16" t="s">
        <v>10</v>
      </c>
      <c r="E6" s="17" t="s">
        <v>9</v>
      </c>
      <c r="F6" s="13" t="s">
        <v>7</v>
      </c>
      <c r="G6" s="31"/>
      <c r="H6" s="35">
        <f t="shared" ref="H6:H11" si="0">G6*F6</f>
        <v>0</v>
      </c>
      <c r="I6" s="28"/>
      <c r="J6" s="29"/>
      <c r="L6" s="29"/>
      <c r="M6" s="28"/>
      <c r="N6" s="28"/>
    </row>
    <row r="7" spans="3:14" ht="61.5" customHeight="1" thickBot="1" x14ac:dyDescent="0.45">
      <c r="C7" s="19" t="s">
        <v>22</v>
      </c>
      <c r="D7" s="16" t="s">
        <v>11</v>
      </c>
      <c r="E7" s="17" t="s">
        <v>9</v>
      </c>
      <c r="F7" s="13" t="s">
        <v>7</v>
      </c>
      <c r="G7" s="31"/>
      <c r="H7" s="35">
        <f t="shared" si="0"/>
        <v>0</v>
      </c>
    </row>
    <row r="8" spans="3:14" ht="61.5" customHeight="1" thickBot="1" x14ac:dyDescent="0.45">
      <c r="C8" s="19" t="s">
        <v>20</v>
      </c>
      <c r="D8" s="16" t="s">
        <v>21</v>
      </c>
      <c r="E8" s="17"/>
      <c r="F8" s="13" t="s">
        <v>7</v>
      </c>
      <c r="G8" s="31"/>
      <c r="H8" s="35">
        <f t="shared" si="0"/>
        <v>0</v>
      </c>
    </row>
    <row r="9" spans="3:14" ht="61.5" customHeight="1" thickBot="1" x14ac:dyDescent="0.45">
      <c r="C9" s="19" t="s">
        <v>12</v>
      </c>
      <c r="D9" s="16" t="s">
        <v>13</v>
      </c>
      <c r="E9" s="17"/>
      <c r="F9" s="13" t="s">
        <v>7</v>
      </c>
      <c r="G9" s="31"/>
      <c r="H9" s="35">
        <f t="shared" si="0"/>
        <v>0</v>
      </c>
    </row>
    <row r="10" spans="3:14" ht="61.5" customHeight="1" x14ac:dyDescent="0.4">
      <c r="C10" s="24" t="s">
        <v>14</v>
      </c>
      <c r="D10" s="25" t="s">
        <v>15</v>
      </c>
      <c r="E10" s="21"/>
      <c r="F10" s="20" t="s">
        <v>16</v>
      </c>
      <c r="G10" s="31"/>
      <c r="H10" s="35">
        <f t="shared" si="0"/>
        <v>0</v>
      </c>
    </row>
    <row r="11" spans="3:14" ht="61.5" customHeight="1" x14ac:dyDescent="0.4">
      <c r="C11" s="37" t="s">
        <v>17</v>
      </c>
      <c r="D11" s="27" t="s">
        <v>18</v>
      </c>
      <c r="E11" s="23"/>
      <c r="F11" s="23" t="s">
        <v>19</v>
      </c>
      <c r="G11" s="31"/>
      <c r="H11" s="35">
        <f t="shared" si="0"/>
        <v>0</v>
      </c>
    </row>
    <row r="12" spans="3:14" ht="74.25" customHeight="1" thickBot="1" x14ac:dyDescent="0.45">
      <c r="C12" s="26"/>
      <c r="D12" s="22"/>
      <c r="E12" s="22" t="s">
        <v>2</v>
      </c>
      <c r="F12" s="22"/>
      <c r="G12" s="30"/>
      <c r="H12" s="34">
        <f>SUM(H6:H11)</f>
        <v>0</v>
      </c>
      <c r="I12" s="36"/>
    </row>
    <row r="13" spans="3:14" ht="12.75" customHeight="1" thickBot="1" x14ac:dyDescent="0.45">
      <c r="G13" s="1"/>
      <c r="H13" s="4"/>
      <c r="I13" s="2"/>
      <c r="J13" s="2"/>
      <c r="K13" s="2"/>
    </row>
    <row r="14" spans="3:14" s="2" customFormat="1" ht="41.25" customHeight="1" thickBot="1" x14ac:dyDescent="0.45">
      <c r="E14" s="11" t="s">
        <v>4</v>
      </c>
      <c r="G14" s="39">
        <v>11000</v>
      </c>
      <c r="H14" s="40"/>
    </row>
    <row r="15" spans="3:14" s="2" customFormat="1" ht="15" customHeight="1" thickBot="1" x14ac:dyDescent="0.45">
      <c r="E15" s="3"/>
      <c r="G15" s="6"/>
    </row>
    <row r="16" spans="3:14" s="2" customFormat="1" ht="66" customHeight="1" thickBot="1" x14ac:dyDescent="0.45">
      <c r="E16" s="11" t="s">
        <v>5</v>
      </c>
      <c r="G16" s="41" t="str">
        <f>IF(H12&gt;G14,"ATTENZIONE: L'offerta complessiva è superiore alla Base d'asta","OK")</f>
        <v>OK</v>
      </c>
      <c r="H16" s="42"/>
      <c r="I16"/>
      <c r="J16"/>
      <c r="K16"/>
    </row>
    <row r="17" spans="5:11" s="2" customFormat="1" ht="15" customHeight="1" thickBot="1" x14ac:dyDescent="0.45">
      <c r="E17" s="5"/>
      <c r="G17" s="9"/>
      <c r="I17" s="10"/>
      <c r="J17" s="10"/>
      <c r="K17" s="10"/>
    </row>
    <row r="18" spans="5:11" ht="40.75" customHeight="1" thickBot="1" x14ac:dyDescent="0.45">
      <c r="E18" s="11" t="s">
        <v>3</v>
      </c>
      <c r="G18" s="43">
        <f>IF((H12&lt;=G14),H12,"ERRORE")</f>
        <v>0</v>
      </c>
      <c r="H18" s="44"/>
    </row>
  </sheetData>
  <sheetProtection algorithmName="SHA-512" hashValue="MfiF+wcK4UAnQfBLfDEGkWwSw/GVKWENm2nGxBSG3QiW9igyHRoU3uXtBwQNgXlovllscC5q+Saj8PM5JY2FTQ==" saltValue="WdP2KDqJnG46CuT3SBMO0g==" spinCount="100000" sheet="1" objects="1" scenarios="1"/>
  <mergeCells count="3">
    <mergeCell ref="G14:H14"/>
    <mergeCell ref="G16:H16"/>
    <mergeCell ref="G18:H18"/>
  </mergeCells>
  <conditionalFormatting sqref="G18">
    <cfRule type="cellIs" dxfId="5" priority="6" operator="equal">
      <formula>$G$14</formula>
    </cfRule>
    <cfRule type="cellIs" dxfId="4" priority="7" operator="lessThan">
      <formula>$G$14</formula>
    </cfRule>
    <cfRule type="cellIs" dxfId="3" priority="9" operator="greaterThan">
      <formula>$G$14</formula>
    </cfRule>
  </conditionalFormatting>
  <conditionalFormatting sqref="H12">
    <cfRule type="cellIs" dxfId="2" priority="10" operator="greaterThan">
      <formula>#REF!</formula>
    </cfRule>
  </conditionalFormatting>
  <conditionalFormatting sqref="G18:H18">
    <cfRule type="cellIs" dxfId="1" priority="1" operator="greaterThan">
      <formula>$G$14</formula>
    </cfRule>
    <cfRule type="cellIs" dxfId="0" priority="2" operator="lessThanOrEqual">
      <formula>$G$14</formula>
    </cfRule>
  </conditionalFormatting>
  <dataValidations count="1">
    <dataValidation type="custom" operator="equal" allowBlank="1" showInputMessage="1" showErrorMessage="1" error="Non è possibile inserire più di due cifre decimali" sqref="G6:G11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2021-06-23T19:53:33Z</dcterms:modified>
</cp:coreProperties>
</file>